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GX\03-CG\nettoyage locaux\marché nettoyage des locaux 2026-2030\docs en cours de redaction\"/>
    </mc:Choice>
  </mc:AlternateContent>
  <xr:revisionPtr revIDLastSave="0" documentId="13_ncr:1_{2A03734C-7911-47CE-A9E2-1BD59E84EB3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t 3-1" sheetId="5" r:id="rId1"/>
    <sheet name="Lot 3-2" sheetId="6" r:id="rId2"/>
  </sheets>
  <externalReferences>
    <externalReference r:id="rId3"/>
    <externalReference r:id="rId4"/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6" l="1"/>
  <c r="F13" i="5" l="1"/>
  <c r="D13" i="5"/>
  <c r="F8" i="5"/>
  <c r="E8" i="5"/>
  <c r="I16" i="5" l="1"/>
  <c r="J16" i="5"/>
  <c r="G8" i="6"/>
  <c r="F8" i="6"/>
  <c r="F9" i="6" s="1"/>
  <c r="E8" i="6"/>
  <c r="D8" i="6"/>
  <c r="G15" i="5"/>
  <c r="F15" i="5"/>
  <c r="E15" i="5"/>
  <c r="D15" i="5"/>
  <c r="G14" i="5"/>
  <c r="E14" i="5"/>
  <c r="D14" i="5"/>
  <c r="G13" i="5"/>
  <c r="E13" i="5"/>
  <c r="G12" i="5"/>
  <c r="E12" i="5"/>
  <c r="D12" i="5"/>
  <c r="G11" i="5"/>
  <c r="E11" i="5"/>
  <c r="D11" i="5"/>
  <c r="G10" i="5"/>
  <c r="F10" i="5"/>
  <c r="E10" i="5"/>
  <c r="D10" i="5"/>
  <c r="G9" i="5"/>
  <c r="E9" i="5"/>
  <c r="D9" i="5"/>
  <c r="G8" i="5"/>
  <c r="D8" i="5"/>
  <c r="G9" i="6"/>
  <c r="D9" i="6"/>
  <c r="O8" i="6"/>
  <c r="C15" i="5" l="1"/>
  <c r="J17" i="5"/>
  <c r="C8" i="6"/>
  <c r="C9" i="6" s="1"/>
  <c r="E9" i="6"/>
  <c r="C8" i="5"/>
  <c r="C14" i="5" l="1"/>
  <c r="C10" i="5"/>
  <c r="C13" i="5" l="1"/>
  <c r="C11" i="5"/>
  <c r="C9" i="5"/>
  <c r="C12" i="5"/>
  <c r="C16" i="5" l="1"/>
  <c r="O15" i="5"/>
  <c r="O14" i="5"/>
  <c r="O13" i="5"/>
  <c r="O12" i="5"/>
  <c r="O10" i="5"/>
  <c r="O9" i="5"/>
  <c r="O11" i="5"/>
  <c r="O8" i="5"/>
  <c r="D16" i="5" l="1"/>
  <c r="G16" i="5"/>
  <c r="E16" i="5"/>
  <c r="F16" i="5"/>
</calcChain>
</file>

<file path=xl/sharedStrings.xml><?xml version="1.0" encoding="utf-8"?>
<sst xmlns="http://schemas.openxmlformats.org/spreadsheetml/2006/main" count="111" uniqueCount="61">
  <si>
    <t>SITE EFS</t>
  </si>
  <si>
    <t>Poste</t>
  </si>
  <si>
    <t>Coût horaire HT</t>
  </si>
  <si>
    <t>Forfait mensuel HT</t>
  </si>
  <si>
    <t>PRESTATION DE NETTOYAGE DES LOCAUX</t>
  </si>
  <si>
    <t>Coût horaire HT.</t>
  </si>
  <si>
    <t>Total m2</t>
  </si>
  <si>
    <t>FACTURATION MENSUELLE</t>
  </si>
  <si>
    <t>VITRERIE EXTERIEURE</t>
  </si>
  <si>
    <t>FACTURATION SEMESTRIELLE</t>
  </si>
  <si>
    <t>ENTRETIEN COURANT *</t>
  </si>
  <si>
    <t>Nombre d'heures allouées</t>
  </si>
  <si>
    <t>3-2</t>
  </si>
  <si>
    <t>Chambery</t>
  </si>
  <si>
    <t>Chambery CHC</t>
  </si>
  <si>
    <t>Observations</t>
  </si>
  <si>
    <t>Forfait intervention HT</t>
  </si>
  <si>
    <t>Forfait semestriel HT</t>
  </si>
  <si>
    <t>Personnel d'encadrement affecté à chaque site</t>
  </si>
  <si>
    <t>NETTOYAGE DES UNITES MOBILES DE PRELEVEMENTS</t>
  </si>
  <si>
    <t>Désignation</t>
  </si>
  <si>
    <t>Nettoyage avec monobrosse</t>
  </si>
  <si>
    <t>Nettoyage avec autolaveuse</t>
  </si>
  <si>
    <t>Nettoyage en spray méthode</t>
  </si>
  <si>
    <t>Autre technique : A préciser</t>
  </si>
  <si>
    <t xml:space="preserve">Nombre d'heures allouées </t>
  </si>
  <si>
    <t>* la prestation comprend l'ensemble des prestations contenues dans l'annexe 2 et suivant les détails de l'annexe 3.</t>
  </si>
  <si>
    <t>M2</t>
  </si>
  <si>
    <t>Surfaces en m2</t>
  </si>
  <si>
    <t>Dont Surfaces en m2 entretien quotidien</t>
  </si>
  <si>
    <t>Dont Surfaces en m2 entretien hebdomadaire</t>
  </si>
  <si>
    <t>Dont Surfaces en m2 entretien divers (autres périodicités)</t>
  </si>
  <si>
    <t>PRESTATIONS DIVERSES A LA DEMANDE</t>
  </si>
  <si>
    <t>30 a 70</t>
  </si>
  <si>
    <t>Lot 3-1 : Sites de Bourg en Bresse BRG, Centre Hospitalier Annecy-Genevois HRA, Metz-Tessy MTY, Annemasse ASS, Centre Hospitalier Alpes Léman HAL, Chambéry (2 sites) CHY et CHC, Grenoble/La tronche GRE</t>
  </si>
  <si>
    <t>3-1.1</t>
  </si>
  <si>
    <t>3-1.2</t>
  </si>
  <si>
    <t>3-1.3</t>
  </si>
  <si>
    <t>3-1.4</t>
  </si>
  <si>
    <t>3-1.5</t>
  </si>
  <si>
    <t>3-1.6</t>
  </si>
  <si>
    <t>3-1.7</t>
  </si>
  <si>
    <t>3-1.8</t>
  </si>
  <si>
    <t>Nombre d'heures mensuelles allouées</t>
  </si>
  <si>
    <t>Bourg en Bresse BRG</t>
  </si>
  <si>
    <t>centre Hospitalier Annecy Genevois HRA</t>
  </si>
  <si>
    <t>Metz tessy MTY</t>
  </si>
  <si>
    <t>Annemasse ASS</t>
  </si>
  <si>
    <t>Centre hospitalier Alpes Leman HAL</t>
  </si>
  <si>
    <t>Chambery CHY</t>
  </si>
  <si>
    <t>Grenoble/la Tronche GRE</t>
  </si>
  <si>
    <t>Saint Ismier SIS</t>
  </si>
  <si>
    <t>nombre de nettoyage évalué en 2025</t>
  </si>
  <si>
    <t>Lot 3-2 : Sites de saint ismier SIS</t>
  </si>
  <si>
    <t>Taux d'encadrement</t>
  </si>
  <si>
    <t>Nombre de personnel de nettoyage alloué aux prestations (hors encadrement) (en ETP)</t>
  </si>
  <si>
    <t>Nombre (en ETP)</t>
  </si>
  <si>
    <t>Dont surfaces en m2 des prestations à la demande (à titre indicatif, prestations sur devis)</t>
  </si>
  <si>
    <t>Prestation de piquetage dechets exterieur pour Metz tessy + vidage 3 poubelles extérieures (cf annexe 3.1-3)</t>
  </si>
  <si>
    <t xml:space="preserve">Nombre de personnel de nettoyage alloué aux prestations (hors encadrement) </t>
  </si>
  <si>
    <t>Nombre de personnel de nettoyage alloué aux prestations (hors encadrement)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</si>
</sst>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4" borderId="1" xfId="0" applyNumberFormat="1" applyFill="1" applyBorder="1"/>
    <xf numFmtId="0" fontId="0" fillId="2" borderId="1" xfId="0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/>
    <xf numFmtId="0" fontId="0" fillId="3" borderId="1" xfId="0" applyFill="1" applyBorder="1"/>
    <xf numFmtId="0" fontId="0" fillId="4" borderId="1" xfId="0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right"/>
    </xf>
    <xf numFmtId="0" fontId="2" fillId="5" borderId="0" xfId="0" applyFont="1" applyFill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6" borderId="1" xfId="0" applyNumberFormat="1" applyFill="1" applyBorder="1" applyAlignment="1">
      <alignment vertical="center"/>
    </xf>
    <xf numFmtId="0" fontId="0" fillId="6" borderId="1" xfId="0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4" xfId="0" applyBorder="1" applyAlignment="1"/>
    <xf numFmtId="0" fontId="0" fillId="0" borderId="8" xfId="0" applyBorder="1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0" xfId="0" applyBorder="1" applyAlignment="1"/>
    <xf numFmtId="0" fontId="0" fillId="0" borderId="5" xfId="0" applyBorder="1" applyAlignment="1"/>
    <xf numFmtId="0" fontId="3" fillId="0" borderId="2" xfId="0" applyFont="1" applyBorder="1"/>
    <xf numFmtId="0" fontId="0" fillId="0" borderId="4" xfId="0" applyBorder="1"/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4" borderId="9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1" xfId="0" applyNumberFormat="1" applyFill="1" applyBorder="1" applyAlignment="1">
      <alignment vertical="center"/>
    </xf>
    <xf numFmtId="4" fontId="3" fillId="0" borderId="1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nexe%20locaux%20Lot%203%20Ain%20Savoie%20Is&#232;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nnexe%203%20locaux%20Lot%203%20Ain%20Savoie%20Is&#232;r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GX/03-CG/nettoyage%20locaux/march&#233;%20AURA%202019/docs%20de%20travail%20en%20cours%20de%20redaction/annexe%203.3_Lot%203%20Ain%20Savoie%20Is&#232;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Bourg en Bresse"/>
      <sheetName val="3.2 HRA"/>
      <sheetName val="3.3 Metz Tessy"/>
      <sheetName val="3.4 Annemasse"/>
      <sheetName val="3.5 HAL"/>
      <sheetName val="3.6 Chambery"/>
      <sheetName val="3.7 Chambery IH CHC"/>
      <sheetName val="3.8 Grenoble "/>
      <sheetName val="Région (6)"/>
      <sheetName val="3.9 St Ismier"/>
      <sheetName val="Récapitulatif"/>
      <sheetName val="Donné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414.97</v>
          </cell>
          <cell r="C5">
            <v>239.55999999999995</v>
          </cell>
          <cell r="E5">
            <v>22.43</v>
          </cell>
        </row>
        <row r="6">
          <cell r="B6">
            <v>253.95000000000002</v>
          </cell>
          <cell r="C6">
            <v>32.449999999999996</v>
          </cell>
          <cell r="E6">
            <v>10.75</v>
          </cell>
        </row>
        <row r="7">
          <cell r="B7">
            <v>1901.99</v>
          </cell>
          <cell r="C7">
            <v>374.68999999999983</v>
          </cell>
          <cell r="D7">
            <v>132.35</v>
          </cell>
          <cell r="E7">
            <v>295.21000000000004</v>
          </cell>
        </row>
        <row r="8">
          <cell r="B8">
            <v>442.85000000000008</v>
          </cell>
          <cell r="C8">
            <v>366.32000000000005</v>
          </cell>
          <cell r="E8">
            <v>625.66</v>
          </cell>
        </row>
        <row r="9">
          <cell r="B9">
            <v>164.38</v>
          </cell>
          <cell r="C9">
            <v>22.17</v>
          </cell>
          <cell r="E9">
            <v>19.93</v>
          </cell>
        </row>
        <row r="10">
          <cell r="C10">
            <v>265.83999999999997</v>
          </cell>
          <cell r="E10">
            <v>90.28</v>
          </cell>
        </row>
        <row r="11">
          <cell r="B11">
            <v>261.48</v>
          </cell>
          <cell r="C11">
            <v>63.070000000000007</v>
          </cell>
          <cell r="E11">
            <v>4.46</v>
          </cell>
        </row>
        <row r="12">
          <cell r="B12">
            <v>1743.9700000000012</v>
          </cell>
          <cell r="C12">
            <v>750.07999999999993</v>
          </cell>
          <cell r="D12">
            <v>51.289999999999992</v>
          </cell>
          <cell r="E12">
            <v>143.07</v>
          </cell>
        </row>
        <row r="13">
          <cell r="B13">
            <v>1026.0999999999999</v>
          </cell>
          <cell r="C13">
            <v>204.21999999999997</v>
          </cell>
          <cell r="D13">
            <v>184.26</v>
          </cell>
          <cell r="E13">
            <v>148.92000000000002</v>
          </cell>
        </row>
      </sheetData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-1 Bourg en Bresse BRG"/>
      <sheetName val="3.1-2 HRA"/>
      <sheetName val="3.1-3 Metz Tessy MTY"/>
      <sheetName val="3.1-4 Annemasse ASS"/>
      <sheetName val="3.1-5 HAL"/>
      <sheetName val="3.1-6 Chambery CHY"/>
      <sheetName val="3.1-7 Chambery IH CHC"/>
      <sheetName val="3.1-8 Grenoble GRE "/>
      <sheetName val="Région (6)"/>
      <sheetName val="3.2 St Ismier SIS"/>
      <sheetName val="Récapitulatif"/>
      <sheetName val="Donné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16</v>
          </cell>
        </row>
        <row r="10">
          <cell r="B10">
            <v>504.04000000000008</v>
          </cell>
          <cell r="D10">
            <v>175.3</v>
          </cell>
        </row>
      </sheetData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Bourg en Bresse"/>
      <sheetName val="3.2 HRA"/>
      <sheetName val="3.3 Metz Tessy"/>
      <sheetName val="3.4 Annemasse"/>
      <sheetName val="3.5 HAL"/>
      <sheetName val="3.6 Chambery"/>
      <sheetName val="3.7 Chambery IH CHC"/>
      <sheetName val="3.8 Grenoble "/>
      <sheetName val="Région (6)"/>
      <sheetName val="3.9 St Ismier"/>
      <sheetName val="Récapitulatif"/>
      <sheetName val="Spécifique"/>
    </sheetNames>
    <sheetDataSet>
      <sheetData sheetId="0">
        <row r="54">
          <cell r="E54">
            <v>90</v>
          </cell>
        </row>
      </sheetData>
      <sheetData sheetId="1">
        <row r="34">
          <cell r="G34">
            <v>12</v>
          </cell>
        </row>
      </sheetData>
      <sheetData sheetId="2">
        <row r="144">
          <cell r="G144">
            <v>438</v>
          </cell>
        </row>
      </sheetData>
      <sheetData sheetId="3">
        <row r="94">
          <cell r="F94">
            <v>110</v>
          </cell>
        </row>
      </sheetData>
      <sheetData sheetId="4">
        <row r="19">
          <cell r="G19">
            <v>10</v>
          </cell>
        </row>
      </sheetData>
      <sheetData sheetId="5">
        <row r="75">
          <cell r="E75">
            <v>120</v>
          </cell>
        </row>
      </sheetData>
      <sheetData sheetId="6">
        <row r="26">
          <cell r="E26">
            <v>20</v>
          </cell>
        </row>
      </sheetData>
      <sheetData sheetId="7">
        <row r="198">
          <cell r="G198">
            <v>252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2"/>
  <sheetViews>
    <sheetView topLeftCell="A7" workbookViewId="0">
      <selection activeCell="H26" sqref="H26"/>
    </sheetView>
  </sheetViews>
  <sheetFormatPr baseColWidth="10" defaultRowHeight="15" x14ac:dyDescent="0.25"/>
  <cols>
    <col min="1" max="1" width="6.42578125" customWidth="1"/>
    <col min="2" max="2" width="26.7109375" customWidth="1"/>
    <col min="3" max="3" width="13.42578125" customWidth="1"/>
    <col min="4" max="4" width="14" customWidth="1"/>
    <col min="5" max="5" width="15.140625" customWidth="1"/>
    <col min="6" max="6" width="19.85546875" customWidth="1"/>
    <col min="7" max="8" width="19.42578125" customWidth="1"/>
    <col min="9" max="9" width="19.85546875" customWidth="1"/>
    <col min="10" max="10" width="9" customWidth="1"/>
    <col min="11" max="11" width="11.85546875" customWidth="1"/>
  </cols>
  <sheetData>
    <row r="1" spans="1:18" ht="1.5" customHeight="1" thickBot="1" x14ac:dyDescent="0.3"/>
    <row r="2" spans="1:18" ht="77.25" customHeight="1" thickBot="1" x14ac:dyDescent="0.3">
      <c r="A2" s="61" t="s">
        <v>34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/>
    </row>
    <row r="4" spans="1:18" ht="21" customHeight="1" x14ac:dyDescent="0.25">
      <c r="A4" s="64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6"/>
      <c r="L4" s="70" t="s">
        <v>10</v>
      </c>
      <c r="M4" s="70"/>
      <c r="N4" s="70"/>
      <c r="O4" s="52" t="s">
        <v>8</v>
      </c>
      <c r="P4" s="53"/>
      <c r="Q4" s="53"/>
      <c r="R4" s="54"/>
    </row>
    <row r="5" spans="1:18" ht="18.75" customHeight="1" x14ac:dyDescent="0.25">
      <c r="A5" s="67"/>
      <c r="B5" s="68"/>
      <c r="C5" s="68"/>
      <c r="D5" s="68"/>
      <c r="E5" s="68"/>
      <c r="F5" s="68"/>
      <c r="G5" s="68"/>
      <c r="H5" s="68"/>
      <c r="I5" s="68"/>
      <c r="J5" s="68"/>
      <c r="K5" s="69"/>
      <c r="L5" s="70" t="s">
        <v>7</v>
      </c>
      <c r="M5" s="70"/>
      <c r="N5" s="70"/>
      <c r="O5" s="52" t="s">
        <v>9</v>
      </c>
      <c r="P5" s="53"/>
      <c r="Q5" s="53"/>
      <c r="R5" s="54"/>
    </row>
    <row r="6" spans="1:18" ht="75" customHeight="1" x14ac:dyDescent="0.25">
      <c r="A6" s="73" t="s">
        <v>1</v>
      </c>
      <c r="B6" s="77" t="s">
        <v>0</v>
      </c>
      <c r="C6" s="59" t="s">
        <v>28</v>
      </c>
      <c r="D6" s="59" t="s">
        <v>29</v>
      </c>
      <c r="E6" s="59" t="s">
        <v>30</v>
      </c>
      <c r="F6" s="75" t="s">
        <v>31</v>
      </c>
      <c r="G6" s="75" t="s">
        <v>57</v>
      </c>
      <c r="H6" s="79" t="s">
        <v>59</v>
      </c>
      <c r="I6" s="79" t="s">
        <v>55</v>
      </c>
      <c r="J6" s="71" t="s">
        <v>18</v>
      </c>
      <c r="K6" s="72"/>
      <c r="L6" s="75" t="s">
        <v>25</v>
      </c>
      <c r="M6" s="59" t="s">
        <v>2</v>
      </c>
      <c r="N6" s="59" t="s">
        <v>3</v>
      </c>
      <c r="O6" s="55" t="s">
        <v>27</v>
      </c>
      <c r="P6" s="55" t="s">
        <v>25</v>
      </c>
      <c r="Q6" s="57" t="s">
        <v>2</v>
      </c>
      <c r="R6" s="57" t="s">
        <v>17</v>
      </c>
    </row>
    <row r="7" spans="1:18" ht="61.5" customHeight="1" x14ac:dyDescent="0.25">
      <c r="A7" s="74"/>
      <c r="B7" s="78"/>
      <c r="C7" s="60"/>
      <c r="D7" s="60"/>
      <c r="E7" s="60"/>
      <c r="F7" s="76"/>
      <c r="G7" s="76"/>
      <c r="H7" s="80"/>
      <c r="I7" s="80"/>
      <c r="J7" s="35" t="s">
        <v>56</v>
      </c>
      <c r="K7" s="19" t="s">
        <v>43</v>
      </c>
      <c r="L7" s="76"/>
      <c r="M7" s="60"/>
      <c r="N7" s="60"/>
      <c r="O7" s="56"/>
      <c r="P7" s="56"/>
      <c r="Q7" s="58"/>
      <c r="R7" s="58"/>
    </row>
    <row r="8" spans="1:18" x14ac:dyDescent="0.25">
      <c r="A8" s="4" t="s">
        <v>35</v>
      </c>
      <c r="B8" s="11" t="s">
        <v>44</v>
      </c>
      <c r="C8" s="12">
        <f>SUM(D8:G8)</f>
        <v>692.95999999999992</v>
      </c>
      <c r="D8" s="12">
        <f>[1]Récapitulatif!$B$5</f>
        <v>414.97</v>
      </c>
      <c r="E8" s="12">
        <f>[1]Récapitulatif!$C$5</f>
        <v>239.55999999999995</v>
      </c>
      <c r="F8" s="12">
        <f>[2]Récapitulatif!$D$5</f>
        <v>16</v>
      </c>
      <c r="G8" s="12">
        <f>[1]Récapitulatif!$E$5</f>
        <v>22.43</v>
      </c>
      <c r="H8" s="84"/>
      <c r="I8" s="1"/>
      <c r="J8" s="1"/>
      <c r="K8" s="1"/>
      <c r="L8" s="6"/>
      <c r="M8" s="6"/>
      <c r="N8" s="6"/>
      <c r="O8" s="10">
        <f>'[3]3.1 Bourg en Bresse'!$E$54</f>
        <v>90</v>
      </c>
      <c r="P8" s="10"/>
      <c r="Q8" s="10"/>
      <c r="R8" s="10"/>
    </row>
    <row r="9" spans="1:18" ht="27" customHeight="1" x14ac:dyDescent="0.25">
      <c r="A9" s="4" t="s">
        <v>36</v>
      </c>
      <c r="B9" s="24" t="s">
        <v>45</v>
      </c>
      <c r="C9" s="12">
        <f t="shared" ref="C9:C15" si="0">SUM(D9:G9)</f>
        <v>297.15000000000003</v>
      </c>
      <c r="D9" s="12">
        <f>[1]Récapitulatif!$B$6</f>
        <v>253.95000000000002</v>
      </c>
      <c r="E9" s="12">
        <f>[1]Récapitulatif!$C$6</f>
        <v>32.449999999999996</v>
      </c>
      <c r="F9" s="29"/>
      <c r="G9" s="12">
        <f>[1]Récapitulatif!$E$6</f>
        <v>10.75</v>
      </c>
      <c r="H9" s="84"/>
      <c r="I9" s="1"/>
      <c r="J9" s="1"/>
      <c r="K9" s="1"/>
      <c r="L9" s="6"/>
      <c r="M9" s="6"/>
      <c r="N9" s="6"/>
      <c r="O9" s="10">
        <f>'[3]3.2 HRA'!$G$34</f>
        <v>12</v>
      </c>
      <c r="P9" s="10"/>
      <c r="Q9" s="10"/>
      <c r="R9" s="10"/>
    </row>
    <row r="10" spans="1:18" x14ac:dyDescent="0.25">
      <c r="A10" s="4" t="s">
        <v>37</v>
      </c>
      <c r="B10" s="11" t="s">
        <v>46</v>
      </c>
      <c r="C10" s="12">
        <f t="shared" si="0"/>
        <v>2704.24</v>
      </c>
      <c r="D10" s="12">
        <f>[1]Récapitulatif!$B$7</f>
        <v>1901.99</v>
      </c>
      <c r="E10" s="12">
        <f>[1]Récapitulatif!$C$7</f>
        <v>374.68999999999983</v>
      </c>
      <c r="F10" s="12">
        <f>[1]Récapitulatif!$D$7</f>
        <v>132.35</v>
      </c>
      <c r="G10" s="12">
        <f>[1]Récapitulatif!$E$7</f>
        <v>295.21000000000004</v>
      </c>
      <c r="H10" s="84"/>
      <c r="I10" s="1"/>
      <c r="J10" s="1"/>
      <c r="K10" s="1"/>
      <c r="L10" s="6"/>
      <c r="M10" s="6"/>
      <c r="N10" s="6"/>
      <c r="O10" s="10">
        <f>'[3]3.3 Metz Tessy'!$G$144</f>
        <v>438</v>
      </c>
      <c r="P10" s="10"/>
      <c r="Q10" s="10"/>
      <c r="R10" s="10"/>
    </row>
    <row r="11" spans="1:18" x14ac:dyDescent="0.25">
      <c r="A11" s="4" t="s">
        <v>38</v>
      </c>
      <c r="B11" s="11" t="s">
        <v>47</v>
      </c>
      <c r="C11" s="12">
        <f t="shared" si="0"/>
        <v>1434.83</v>
      </c>
      <c r="D11" s="12">
        <f>[1]Récapitulatif!$B$8</f>
        <v>442.85000000000008</v>
      </c>
      <c r="E11" s="12">
        <f>[1]Récapitulatif!$C$8</f>
        <v>366.32000000000005</v>
      </c>
      <c r="F11" s="29"/>
      <c r="G11" s="12">
        <f>[1]Récapitulatif!$E$8</f>
        <v>625.66</v>
      </c>
      <c r="H11" s="84"/>
      <c r="I11" s="1"/>
      <c r="J11" s="1"/>
      <c r="K11" s="1"/>
      <c r="L11" s="6"/>
      <c r="M11" s="6"/>
      <c r="N11" s="6"/>
      <c r="O11" s="10">
        <f>'[3]3.4 Annemasse'!$F$94</f>
        <v>110</v>
      </c>
      <c r="P11" s="10"/>
      <c r="Q11" s="10"/>
      <c r="R11" s="10"/>
    </row>
    <row r="12" spans="1:18" ht="30" x14ac:dyDescent="0.25">
      <c r="A12" s="4" t="s">
        <v>39</v>
      </c>
      <c r="B12" s="24" t="s">
        <v>48</v>
      </c>
      <c r="C12" s="12">
        <f t="shared" si="0"/>
        <v>206.48000000000002</v>
      </c>
      <c r="D12" s="12">
        <f>[1]Récapitulatif!$B$9</f>
        <v>164.38</v>
      </c>
      <c r="E12" s="12">
        <f>[1]Récapitulatif!$C$9</f>
        <v>22.17</v>
      </c>
      <c r="F12" s="29"/>
      <c r="G12" s="12">
        <f>[1]Récapitulatif!$E$9</f>
        <v>19.93</v>
      </c>
      <c r="H12" s="84"/>
      <c r="I12" s="1"/>
      <c r="J12" s="1"/>
      <c r="K12" s="1"/>
      <c r="L12" s="6"/>
      <c r="M12" s="6"/>
      <c r="N12" s="6"/>
      <c r="O12" s="10">
        <f>'[3]3.5 HAL'!$G$19</f>
        <v>10</v>
      </c>
      <c r="P12" s="10"/>
      <c r="Q12" s="10"/>
      <c r="R12" s="10"/>
    </row>
    <row r="13" spans="1:18" x14ac:dyDescent="0.25">
      <c r="A13" s="4" t="s">
        <v>40</v>
      </c>
      <c r="B13" s="11" t="s">
        <v>49</v>
      </c>
      <c r="C13" s="12">
        <f t="shared" si="0"/>
        <v>1035.46</v>
      </c>
      <c r="D13" s="12">
        <f>[2]Récapitulatif!$B$10</f>
        <v>504.04000000000008</v>
      </c>
      <c r="E13" s="12">
        <f>[1]Récapitulatif!$C$10</f>
        <v>265.83999999999997</v>
      </c>
      <c r="F13" s="12">
        <f>[2]Récapitulatif!$D$10</f>
        <v>175.3</v>
      </c>
      <c r="G13" s="12">
        <f>[1]Récapitulatif!$E$10</f>
        <v>90.28</v>
      </c>
      <c r="H13" s="84"/>
      <c r="I13" s="1"/>
      <c r="J13" s="1"/>
      <c r="K13" s="1"/>
      <c r="L13" s="6"/>
      <c r="M13" s="6"/>
      <c r="N13" s="6"/>
      <c r="O13" s="10">
        <f>'[3]3.6 Chambery'!$E$75</f>
        <v>120</v>
      </c>
      <c r="P13" s="10"/>
      <c r="Q13" s="10"/>
      <c r="R13" s="10"/>
    </row>
    <row r="14" spans="1:18" x14ac:dyDescent="0.25">
      <c r="A14" s="4" t="s">
        <v>41</v>
      </c>
      <c r="B14" s="11" t="s">
        <v>14</v>
      </c>
      <c r="C14" s="12">
        <f t="shared" si="0"/>
        <v>329.01</v>
      </c>
      <c r="D14" s="12">
        <f>[1]Récapitulatif!$B$11</f>
        <v>261.48</v>
      </c>
      <c r="E14" s="12">
        <f>[1]Récapitulatif!$C$11</f>
        <v>63.070000000000007</v>
      </c>
      <c r="F14" s="30"/>
      <c r="G14" s="12">
        <f>[1]Récapitulatif!$E$11</f>
        <v>4.46</v>
      </c>
      <c r="H14" s="84"/>
      <c r="I14" s="1"/>
      <c r="J14" s="1"/>
      <c r="K14" s="1"/>
      <c r="L14" s="6"/>
      <c r="M14" s="6"/>
      <c r="N14" s="6"/>
      <c r="O14" s="10">
        <f>'[3]3.7 Chambery IH CHC'!$E$26</f>
        <v>20</v>
      </c>
      <c r="P14" s="10"/>
      <c r="Q14" s="10"/>
      <c r="R14" s="10"/>
    </row>
    <row r="15" spans="1:18" x14ac:dyDescent="0.25">
      <c r="A15" s="4" t="s">
        <v>42</v>
      </c>
      <c r="B15" s="11" t="s">
        <v>50</v>
      </c>
      <c r="C15" s="12">
        <f t="shared" si="0"/>
        <v>2688.4100000000012</v>
      </c>
      <c r="D15" s="12">
        <f>[1]Récapitulatif!$B$12</f>
        <v>1743.9700000000012</v>
      </c>
      <c r="E15" s="12">
        <f>[1]Récapitulatif!$C$12</f>
        <v>750.07999999999993</v>
      </c>
      <c r="F15" s="12">
        <f>[1]Récapitulatif!$D$12</f>
        <v>51.289999999999992</v>
      </c>
      <c r="G15" s="12">
        <f>[1]Récapitulatif!$E$12</f>
        <v>143.07</v>
      </c>
      <c r="H15" s="84"/>
      <c r="I15" s="1"/>
      <c r="J15" s="1"/>
      <c r="K15" s="1"/>
      <c r="L15" s="6"/>
      <c r="M15" s="6"/>
      <c r="N15" s="6"/>
      <c r="O15" s="10">
        <f>'[3]3.8 Grenoble '!$G$198</f>
        <v>252</v>
      </c>
      <c r="P15" s="10"/>
      <c r="Q15" s="10"/>
      <c r="R15" s="10"/>
    </row>
    <row r="16" spans="1:18" ht="15.75" thickBot="1" x14ac:dyDescent="0.3">
      <c r="A16" s="5"/>
      <c r="B16" s="14" t="s">
        <v>6</v>
      </c>
      <c r="C16" s="13">
        <f t="shared" ref="C16:J16" si="1">SUM(C8:C15)</f>
        <v>9388.5400000000009</v>
      </c>
      <c r="D16" s="13">
        <f t="shared" si="1"/>
        <v>5687.630000000001</v>
      </c>
      <c r="E16" s="13">
        <f t="shared" si="1"/>
        <v>2114.1799999999994</v>
      </c>
      <c r="F16" s="13">
        <f t="shared" si="1"/>
        <v>374.93999999999994</v>
      </c>
      <c r="G16" s="13">
        <f t="shared" si="1"/>
        <v>1211.79</v>
      </c>
      <c r="H16" s="85"/>
      <c r="I16" s="36">
        <f t="shared" si="1"/>
        <v>0</v>
      </c>
      <c r="J16" s="37">
        <f t="shared" si="1"/>
        <v>0</v>
      </c>
      <c r="K16" s="32"/>
      <c r="L16" s="32"/>
      <c r="M16" s="32"/>
      <c r="N16" s="32"/>
      <c r="O16" s="32"/>
      <c r="P16" s="32"/>
      <c r="Q16" s="32"/>
      <c r="R16" s="33"/>
    </row>
    <row r="17" spans="1:11" ht="15.75" thickBot="1" x14ac:dyDescent="0.3">
      <c r="A17" t="s">
        <v>26</v>
      </c>
      <c r="I17" s="38" t="s">
        <v>54</v>
      </c>
      <c r="J17" s="39" t="e">
        <f>(J16/I16)*100</f>
        <v>#DIV/0!</v>
      </c>
    </row>
    <row r="18" spans="1:11" x14ac:dyDescent="0.25">
      <c r="J18" s="34"/>
    </row>
    <row r="19" spans="1:11" x14ac:dyDescent="0.25">
      <c r="A19" s="44" t="s">
        <v>19</v>
      </c>
      <c r="B19" s="45"/>
      <c r="C19" s="45"/>
      <c r="D19" s="45"/>
      <c r="E19" s="45"/>
      <c r="F19" s="46"/>
      <c r="G19" s="7"/>
      <c r="H19" s="7"/>
      <c r="I19" s="34"/>
      <c r="J19" s="7"/>
      <c r="K19" s="7"/>
    </row>
    <row r="20" spans="1:11" x14ac:dyDescent="0.25">
      <c r="A20" s="47"/>
      <c r="B20" s="48"/>
      <c r="C20" s="48"/>
      <c r="D20" s="48"/>
      <c r="E20" s="48"/>
      <c r="F20" s="49"/>
      <c r="G20" s="7"/>
      <c r="H20" s="7"/>
      <c r="I20" s="7"/>
      <c r="J20" s="7"/>
      <c r="K20" s="7"/>
    </row>
    <row r="21" spans="1:11" ht="60" x14ac:dyDescent="0.25">
      <c r="A21" s="2"/>
      <c r="B21" s="17" t="s">
        <v>0</v>
      </c>
      <c r="C21" s="20" t="s">
        <v>52</v>
      </c>
      <c r="D21" s="17" t="s">
        <v>11</v>
      </c>
      <c r="E21" s="17" t="s">
        <v>2</v>
      </c>
      <c r="F21" s="17" t="s">
        <v>16</v>
      </c>
      <c r="G21" s="8"/>
      <c r="H21" s="8"/>
      <c r="I21" s="8"/>
      <c r="J21" s="8"/>
      <c r="K21" s="8"/>
    </row>
    <row r="22" spans="1:11" x14ac:dyDescent="0.25">
      <c r="A22" s="31" t="s">
        <v>40</v>
      </c>
      <c r="B22" s="3" t="s">
        <v>13</v>
      </c>
      <c r="C22" s="18" t="s">
        <v>33</v>
      </c>
      <c r="D22" s="18"/>
      <c r="E22" s="18"/>
      <c r="F22" s="18"/>
      <c r="G22" s="8"/>
      <c r="H22" s="8"/>
      <c r="I22" s="8"/>
      <c r="J22" s="8"/>
      <c r="K22" s="8"/>
    </row>
    <row r="23" spans="1:11" x14ac:dyDescent="0.25">
      <c r="A23" s="44" t="s">
        <v>32</v>
      </c>
      <c r="B23" s="45"/>
      <c r="C23" s="45"/>
      <c r="D23" s="45"/>
      <c r="E23" s="46"/>
      <c r="F23" s="7"/>
      <c r="G23" s="7"/>
      <c r="H23" s="7"/>
      <c r="I23" s="7"/>
      <c r="J23" s="7"/>
      <c r="K23" s="7"/>
    </row>
    <row r="24" spans="1:11" x14ac:dyDescent="0.25">
      <c r="A24" s="47"/>
      <c r="B24" s="48"/>
      <c r="C24" s="48"/>
      <c r="D24" s="48"/>
      <c r="E24" s="49"/>
      <c r="F24" s="7"/>
      <c r="G24" s="7"/>
      <c r="H24" s="7"/>
      <c r="I24" s="7"/>
      <c r="J24" s="7"/>
      <c r="K24" s="7"/>
    </row>
    <row r="25" spans="1:11" ht="30" x14ac:dyDescent="0.25">
      <c r="A25" s="50" t="s">
        <v>20</v>
      </c>
      <c r="B25" s="51"/>
      <c r="C25" s="17" t="s">
        <v>5</v>
      </c>
      <c r="D25" s="17" t="s">
        <v>15</v>
      </c>
      <c r="E25" s="23"/>
      <c r="F25" s="9"/>
      <c r="G25" s="9"/>
      <c r="H25" s="9"/>
      <c r="I25" s="9"/>
      <c r="J25" s="9"/>
      <c r="K25" s="9"/>
    </row>
    <row r="26" spans="1:11" ht="15" customHeight="1" x14ac:dyDescent="0.25">
      <c r="A26" s="42" t="s">
        <v>21</v>
      </c>
      <c r="B26" s="43"/>
      <c r="C26" s="1"/>
      <c r="D26" s="16"/>
      <c r="E26" s="22"/>
      <c r="F26" s="9"/>
      <c r="G26" s="9"/>
      <c r="H26" s="9"/>
      <c r="I26" s="9"/>
      <c r="J26" s="9"/>
      <c r="K26" s="9"/>
    </row>
    <row r="27" spans="1:11" ht="15" customHeight="1" x14ac:dyDescent="0.25">
      <c r="A27" s="42" t="s">
        <v>22</v>
      </c>
      <c r="B27" s="43"/>
      <c r="C27" s="1"/>
      <c r="D27" s="16"/>
      <c r="E27" s="22"/>
      <c r="F27" s="9"/>
      <c r="G27" s="9"/>
      <c r="H27" s="9"/>
      <c r="I27" s="9"/>
      <c r="J27" s="9"/>
      <c r="K27" s="9"/>
    </row>
    <row r="28" spans="1:11" ht="15" customHeight="1" x14ac:dyDescent="0.25">
      <c r="A28" s="42" t="s">
        <v>23</v>
      </c>
      <c r="B28" s="43"/>
      <c r="C28" s="1"/>
      <c r="D28" s="16"/>
      <c r="E28" s="22"/>
      <c r="F28" s="9"/>
      <c r="G28" s="9"/>
      <c r="H28" s="9"/>
      <c r="I28" s="9"/>
      <c r="J28" s="9"/>
      <c r="K28" s="9"/>
    </row>
    <row r="29" spans="1:11" ht="15" customHeight="1" x14ac:dyDescent="0.25">
      <c r="A29" s="42" t="s">
        <v>24</v>
      </c>
      <c r="B29" s="43"/>
      <c r="C29" s="1"/>
      <c r="D29" s="16"/>
      <c r="E29" s="22"/>
      <c r="F29" s="9"/>
      <c r="G29" s="9"/>
      <c r="H29" s="9"/>
      <c r="I29" s="9"/>
      <c r="J29" s="9"/>
      <c r="K29" s="9"/>
    </row>
    <row r="30" spans="1:11" ht="45" x14ac:dyDescent="0.25">
      <c r="A30" s="40"/>
      <c r="B30" s="41"/>
      <c r="C30" s="21" t="s">
        <v>11</v>
      </c>
      <c r="D30" s="21" t="s">
        <v>2</v>
      </c>
      <c r="E30" s="21" t="s">
        <v>16</v>
      </c>
      <c r="F30" s="9"/>
      <c r="G30" s="9"/>
      <c r="H30" s="9"/>
      <c r="I30" s="9"/>
      <c r="J30" s="9"/>
      <c r="K30" s="9"/>
    </row>
    <row r="31" spans="1:11" ht="58.5" customHeight="1" x14ac:dyDescent="0.25">
      <c r="A31" s="42" t="s">
        <v>58</v>
      </c>
      <c r="B31" s="43"/>
      <c r="C31" s="1"/>
      <c r="D31" s="16"/>
      <c r="E31" s="22"/>
      <c r="F31" s="9"/>
      <c r="G31" s="9"/>
      <c r="H31" s="9"/>
      <c r="I31" s="9"/>
      <c r="J31" s="9"/>
      <c r="K31" s="9"/>
    </row>
    <row r="32" spans="1:11" x14ac:dyDescent="0.25">
      <c r="I32" s="15"/>
    </row>
  </sheetData>
  <mergeCells count="32">
    <mergeCell ref="H6:H7"/>
    <mergeCell ref="A2:R2"/>
    <mergeCell ref="A4:K5"/>
    <mergeCell ref="L4:N4"/>
    <mergeCell ref="L5:N5"/>
    <mergeCell ref="J6:K6"/>
    <mergeCell ref="A6:A7"/>
    <mergeCell ref="L6:L7"/>
    <mergeCell ref="P6:P7"/>
    <mergeCell ref="B6:B7"/>
    <mergeCell ref="C6:C7"/>
    <mergeCell ref="D6:D7"/>
    <mergeCell ref="E6:E7"/>
    <mergeCell ref="Q6:Q7"/>
    <mergeCell ref="F6:F7"/>
    <mergeCell ref="G6:G7"/>
    <mergeCell ref="I6:I7"/>
    <mergeCell ref="O4:R4"/>
    <mergeCell ref="O5:R5"/>
    <mergeCell ref="O6:O7"/>
    <mergeCell ref="R6:R7"/>
    <mergeCell ref="M6:M7"/>
    <mergeCell ref="N6:N7"/>
    <mergeCell ref="A30:B30"/>
    <mergeCell ref="A31:B31"/>
    <mergeCell ref="A23:E24"/>
    <mergeCell ref="A19:F20"/>
    <mergeCell ref="A25:B25"/>
    <mergeCell ref="A26:B26"/>
    <mergeCell ref="A27:B27"/>
    <mergeCell ref="A28:B28"/>
    <mergeCell ref="A29:B29"/>
  </mergeCells>
  <phoneticPr fontId="6" type="noConversion"/>
  <pageMargins left="0.70866141732283472" right="0.70866141732283472" top="0.74803149606299213" bottom="0.74803149606299213" header="0.31496062992125984" footer="0.31496062992125984"/>
  <pageSetup paperSize="8" scale="82" fitToHeight="0" orientation="landscape" r:id="rId1"/>
  <headerFooter>
    <oddHeader xml:space="preserve">&amp;L2021EFS_AURA275&amp;C
NETTOYAGE DES LOCAUX ET DES UNITES MOBILES DE PRELEVEMENT DES SITES DE L’EFS AUVERGNE-RHONE-ALPES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B551B-019A-4BE2-9DC1-19C4376D5316}">
  <sheetPr>
    <pageSetUpPr fitToPage="1"/>
  </sheetPr>
  <dimension ref="A1:R23"/>
  <sheetViews>
    <sheetView tabSelected="1" workbookViewId="0">
      <selection activeCell="J11" sqref="J11"/>
    </sheetView>
  </sheetViews>
  <sheetFormatPr baseColWidth="10" defaultRowHeight="15" x14ac:dyDescent="0.25"/>
  <cols>
    <col min="1" max="1" width="6.42578125" customWidth="1"/>
    <col min="2" max="2" width="26.7109375" customWidth="1"/>
    <col min="3" max="3" width="13.42578125" customWidth="1"/>
    <col min="4" max="4" width="14" customWidth="1"/>
    <col min="5" max="5" width="15.140625" customWidth="1"/>
    <col min="6" max="6" width="19.85546875" customWidth="1"/>
    <col min="7" max="8" width="19.42578125" customWidth="1"/>
    <col min="9" max="9" width="19.85546875" customWidth="1"/>
    <col min="10" max="10" width="9" customWidth="1"/>
    <col min="11" max="11" width="11.85546875" customWidth="1"/>
  </cols>
  <sheetData>
    <row r="1" spans="1:18" ht="1.5" customHeight="1" thickBot="1" x14ac:dyDescent="0.3"/>
    <row r="2" spans="1:18" ht="77.25" customHeight="1" thickBot="1" x14ac:dyDescent="0.3">
      <c r="A2" s="61" t="s">
        <v>53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/>
    </row>
    <row r="4" spans="1:18" ht="21" customHeight="1" x14ac:dyDescent="0.25">
      <c r="A4" s="64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6"/>
      <c r="L4" s="70" t="s">
        <v>10</v>
      </c>
      <c r="M4" s="70"/>
      <c r="N4" s="70"/>
      <c r="O4" s="52" t="s">
        <v>8</v>
      </c>
      <c r="P4" s="53"/>
      <c r="Q4" s="53"/>
      <c r="R4" s="54"/>
    </row>
    <row r="5" spans="1:18" ht="18.75" customHeight="1" x14ac:dyDescent="0.25">
      <c r="A5" s="67"/>
      <c r="B5" s="68"/>
      <c r="C5" s="68"/>
      <c r="D5" s="68"/>
      <c r="E5" s="68"/>
      <c r="F5" s="68"/>
      <c r="G5" s="68"/>
      <c r="H5" s="68"/>
      <c r="I5" s="68"/>
      <c r="J5" s="68"/>
      <c r="K5" s="69"/>
      <c r="L5" s="70" t="s">
        <v>7</v>
      </c>
      <c r="M5" s="70"/>
      <c r="N5" s="70"/>
      <c r="O5" s="52" t="s">
        <v>9</v>
      </c>
      <c r="P5" s="53"/>
      <c r="Q5" s="53"/>
      <c r="R5" s="54"/>
    </row>
    <row r="6" spans="1:18" ht="75" customHeight="1" x14ac:dyDescent="0.25">
      <c r="A6" s="73" t="s">
        <v>1</v>
      </c>
      <c r="B6" s="77" t="s">
        <v>0</v>
      </c>
      <c r="C6" s="59" t="s">
        <v>28</v>
      </c>
      <c r="D6" s="59" t="s">
        <v>29</v>
      </c>
      <c r="E6" s="59" t="s">
        <v>30</v>
      </c>
      <c r="F6" s="75" t="s">
        <v>31</v>
      </c>
      <c r="G6" s="75" t="s">
        <v>57</v>
      </c>
      <c r="H6" s="79" t="s">
        <v>60</v>
      </c>
      <c r="I6" s="79" t="s">
        <v>55</v>
      </c>
      <c r="J6" s="71" t="s">
        <v>18</v>
      </c>
      <c r="K6" s="72"/>
      <c r="L6" s="75" t="s">
        <v>25</v>
      </c>
      <c r="M6" s="59" t="s">
        <v>2</v>
      </c>
      <c r="N6" s="59" t="s">
        <v>3</v>
      </c>
      <c r="O6" s="55" t="s">
        <v>27</v>
      </c>
      <c r="P6" s="55" t="s">
        <v>25</v>
      </c>
      <c r="Q6" s="57" t="s">
        <v>2</v>
      </c>
      <c r="R6" s="57" t="s">
        <v>17</v>
      </c>
    </row>
    <row r="7" spans="1:18" ht="61.5" customHeight="1" x14ac:dyDescent="0.25">
      <c r="A7" s="74"/>
      <c r="B7" s="78"/>
      <c r="C7" s="60"/>
      <c r="D7" s="60"/>
      <c r="E7" s="60"/>
      <c r="F7" s="76"/>
      <c r="G7" s="76"/>
      <c r="H7" s="80"/>
      <c r="I7" s="80"/>
      <c r="J7" s="35" t="s">
        <v>56</v>
      </c>
      <c r="K7" s="27" t="s">
        <v>43</v>
      </c>
      <c r="L7" s="76"/>
      <c r="M7" s="60"/>
      <c r="N7" s="60"/>
      <c r="O7" s="56"/>
      <c r="P7" s="56"/>
      <c r="Q7" s="58"/>
      <c r="R7" s="58"/>
    </row>
    <row r="8" spans="1:18" x14ac:dyDescent="0.25">
      <c r="A8" s="4" t="s">
        <v>12</v>
      </c>
      <c r="B8" s="11" t="s">
        <v>51</v>
      </c>
      <c r="C8" s="12">
        <f>SUM(D8:G8)</f>
        <v>1563.5</v>
      </c>
      <c r="D8" s="12">
        <f>[1]Récapitulatif!$B$13</f>
        <v>1026.0999999999999</v>
      </c>
      <c r="E8" s="12">
        <f>[1]Récapitulatif!$C$13</f>
        <v>204.21999999999997</v>
      </c>
      <c r="F8" s="12">
        <f>[1]Récapitulatif!$D$13</f>
        <v>184.26</v>
      </c>
      <c r="G8" s="12">
        <f>[1]Récapitulatif!$E$13</f>
        <v>148.92000000000002</v>
      </c>
      <c r="H8" s="84"/>
      <c r="I8" s="1"/>
      <c r="J8" s="1"/>
      <c r="K8" s="1"/>
      <c r="L8" s="6"/>
      <c r="M8" s="6"/>
      <c r="N8" s="6"/>
      <c r="O8" s="10">
        <f>'[3]3.1 Bourg en Bresse'!$E$54</f>
        <v>90</v>
      </c>
      <c r="P8" s="10"/>
      <c r="Q8" s="10"/>
      <c r="R8" s="10"/>
    </row>
    <row r="9" spans="1:18" ht="15.75" thickBot="1" x14ac:dyDescent="0.3">
      <c r="A9" s="5"/>
      <c r="B9" s="14" t="s">
        <v>6</v>
      </c>
      <c r="C9" s="13">
        <f>SUM(C8:C8)</f>
        <v>1563.5</v>
      </c>
      <c r="D9" s="13">
        <f>SUM(D8:D8)</f>
        <v>1026.0999999999999</v>
      </c>
      <c r="E9" s="13">
        <f>SUM(E8:E8)</f>
        <v>204.21999999999997</v>
      </c>
      <c r="F9" s="13">
        <f>SUM(F8:F8)</f>
        <v>184.26</v>
      </c>
      <c r="G9" s="13">
        <f>SUM(G8:G8)</f>
        <v>148.92000000000002</v>
      </c>
      <c r="H9" s="85"/>
      <c r="I9" s="81"/>
      <c r="J9" s="82"/>
      <c r="K9" s="82"/>
      <c r="L9" s="82"/>
      <c r="M9" s="82"/>
      <c r="N9" s="82"/>
      <c r="O9" s="82"/>
      <c r="P9" s="82"/>
      <c r="Q9" s="82"/>
      <c r="R9" s="83"/>
    </row>
    <row r="10" spans="1:18" ht="15.75" thickBot="1" x14ac:dyDescent="0.3">
      <c r="A10" t="s">
        <v>26</v>
      </c>
      <c r="I10" s="38" t="s">
        <v>54</v>
      </c>
      <c r="J10" s="39" t="e">
        <f>(J8/I8)*100</f>
        <v>#DIV/0!</v>
      </c>
    </row>
    <row r="12" spans="1:18" x14ac:dyDescent="0.25">
      <c r="A12" s="44" t="s">
        <v>19</v>
      </c>
      <c r="B12" s="45"/>
      <c r="C12" s="45"/>
      <c r="D12" s="45"/>
      <c r="E12" s="45"/>
      <c r="F12" s="46"/>
      <c r="G12" s="7"/>
      <c r="H12" s="7"/>
      <c r="I12" s="7"/>
      <c r="J12" s="7"/>
      <c r="K12" s="7"/>
    </row>
    <row r="13" spans="1:18" x14ac:dyDescent="0.25">
      <c r="A13" s="47"/>
      <c r="B13" s="48"/>
      <c r="C13" s="48"/>
      <c r="D13" s="48"/>
      <c r="E13" s="48"/>
      <c r="F13" s="49"/>
      <c r="G13" s="7"/>
      <c r="H13" s="7"/>
      <c r="I13" s="7"/>
      <c r="J13" s="7"/>
      <c r="K13" s="7"/>
    </row>
    <row r="14" spans="1:18" ht="60" x14ac:dyDescent="0.25">
      <c r="A14" s="2"/>
      <c r="B14" s="26" t="s">
        <v>0</v>
      </c>
      <c r="C14" s="28" t="s">
        <v>52</v>
      </c>
      <c r="D14" s="26" t="s">
        <v>11</v>
      </c>
      <c r="E14" s="26" t="s">
        <v>2</v>
      </c>
      <c r="F14" s="26" t="s">
        <v>16</v>
      </c>
      <c r="G14" s="8"/>
      <c r="H14" s="8"/>
      <c r="I14" s="8"/>
      <c r="J14" s="8"/>
      <c r="K14" s="8"/>
    </row>
    <row r="15" spans="1:18" x14ac:dyDescent="0.25">
      <c r="A15" s="2" t="s">
        <v>12</v>
      </c>
      <c r="B15" s="11" t="s">
        <v>51</v>
      </c>
      <c r="C15" s="28">
        <v>190</v>
      </c>
      <c r="D15" s="28"/>
      <c r="E15" s="28"/>
      <c r="F15" s="28"/>
      <c r="G15" s="8"/>
      <c r="H15" s="8"/>
      <c r="I15" s="8"/>
      <c r="J15" s="8"/>
      <c r="K15" s="8"/>
    </row>
    <row r="16" spans="1:18" x14ac:dyDescent="0.25">
      <c r="A16" s="44" t="s">
        <v>32</v>
      </c>
      <c r="B16" s="45"/>
      <c r="C16" s="45"/>
      <c r="D16" s="45"/>
      <c r="E16" s="46"/>
      <c r="F16" s="7"/>
      <c r="G16" s="7"/>
      <c r="H16" s="7"/>
      <c r="I16" s="7"/>
      <c r="J16" s="7"/>
      <c r="K16" s="7"/>
    </row>
    <row r="17" spans="1:11" x14ac:dyDescent="0.25">
      <c r="A17" s="47"/>
      <c r="B17" s="48"/>
      <c r="C17" s="48"/>
      <c r="D17" s="48"/>
      <c r="E17" s="49"/>
      <c r="F17" s="7"/>
      <c r="G17" s="7"/>
      <c r="H17" s="7"/>
      <c r="I17" s="7"/>
      <c r="J17" s="7"/>
      <c r="K17" s="7"/>
    </row>
    <row r="18" spans="1:11" ht="30" x14ac:dyDescent="0.25">
      <c r="A18" s="50" t="s">
        <v>20</v>
      </c>
      <c r="B18" s="51"/>
      <c r="C18" s="26" t="s">
        <v>5</v>
      </c>
      <c r="D18" s="26" t="s">
        <v>15</v>
      </c>
      <c r="E18" s="26"/>
      <c r="F18" s="9"/>
      <c r="G18" s="9"/>
      <c r="H18" s="9"/>
      <c r="I18" s="9"/>
      <c r="J18" s="9"/>
      <c r="K18" s="9"/>
    </row>
    <row r="19" spans="1:11" ht="15" customHeight="1" x14ac:dyDescent="0.25">
      <c r="A19" s="42" t="s">
        <v>21</v>
      </c>
      <c r="B19" s="43"/>
      <c r="C19" s="1"/>
      <c r="D19" s="25"/>
      <c r="E19" s="25"/>
      <c r="F19" s="9"/>
      <c r="G19" s="9"/>
      <c r="H19" s="9"/>
      <c r="I19" s="9"/>
      <c r="J19" s="9"/>
      <c r="K19" s="9"/>
    </row>
    <row r="20" spans="1:11" ht="15" customHeight="1" x14ac:dyDescent="0.25">
      <c r="A20" s="42" t="s">
        <v>22</v>
      </c>
      <c r="B20" s="43"/>
      <c r="C20" s="1"/>
      <c r="D20" s="25"/>
      <c r="E20" s="25"/>
      <c r="F20" s="9"/>
      <c r="G20" s="9"/>
      <c r="H20" s="9"/>
      <c r="I20" s="9"/>
      <c r="J20" s="9"/>
      <c r="K20" s="9"/>
    </row>
    <row r="21" spans="1:11" ht="15" customHeight="1" x14ac:dyDescent="0.25">
      <c r="A21" s="42" t="s">
        <v>23</v>
      </c>
      <c r="B21" s="43"/>
      <c r="C21" s="1"/>
      <c r="D21" s="25"/>
      <c r="E21" s="25"/>
      <c r="F21" s="9"/>
      <c r="G21" s="9"/>
      <c r="H21" s="9"/>
      <c r="I21" s="9"/>
      <c r="J21" s="9"/>
      <c r="K21" s="9"/>
    </row>
    <row r="22" spans="1:11" ht="15" customHeight="1" x14ac:dyDescent="0.25">
      <c r="A22" s="42" t="s">
        <v>24</v>
      </c>
      <c r="B22" s="43"/>
      <c r="C22" s="1"/>
      <c r="D22" s="25"/>
      <c r="E22" s="25"/>
      <c r="F22" s="9"/>
      <c r="G22" s="9"/>
      <c r="H22" s="9"/>
      <c r="I22" s="9"/>
      <c r="J22" s="9"/>
      <c r="K22" s="9"/>
    </row>
    <row r="23" spans="1:11" x14ac:dyDescent="0.25">
      <c r="I23" s="15"/>
    </row>
  </sheetData>
  <mergeCells count="31">
    <mergeCell ref="A16:E17"/>
    <mergeCell ref="A18:B18"/>
    <mergeCell ref="A19:B19"/>
    <mergeCell ref="A20:B20"/>
    <mergeCell ref="A21:B21"/>
    <mergeCell ref="A22:B22"/>
    <mergeCell ref="O6:O7"/>
    <mergeCell ref="P6:P7"/>
    <mergeCell ref="Q6:Q7"/>
    <mergeCell ref="R6:R7"/>
    <mergeCell ref="I9:R9"/>
    <mergeCell ref="A12:F13"/>
    <mergeCell ref="G6:G7"/>
    <mergeCell ref="I6:I7"/>
    <mergeCell ref="J6:K6"/>
    <mergeCell ref="L6:L7"/>
    <mergeCell ref="M6:M7"/>
    <mergeCell ref="N6:N7"/>
    <mergeCell ref="A6:A7"/>
    <mergeCell ref="B6:B7"/>
    <mergeCell ref="C6:C7"/>
    <mergeCell ref="D6:D7"/>
    <mergeCell ref="E6:E7"/>
    <mergeCell ref="F6:F7"/>
    <mergeCell ref="A2:R2"/>
    <mergeCell ref="A4:K5"/>
    <mergeCell ref="L4:N4"/>
    <mergeCell ref="O4:R4"/>
    <mergeCell ref="L5:N5"/>
    <mergeCell ref="O5:R5"/>
    <mergeCell ref="H6:H7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  <headerFooter>
    <oddHeader xml:space="preserve">&amp;L2021EFS_AURA275&amp;C
NETTOYAGE DES LOCAUX ET DES UNITES MOBILES DE PRELEVEMENT DES SITES DE L’EFS AUVERGNE-RHONE-ALPES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3-1</vt:lpstr>
      <vt:lpstr>Lot 3-2</vt:lpstr>
    </vt:vector>
  </TitlesOfParts>
  <Company>AURA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Carole.Gardon</dc:creator>
  <cp:lastModifiedBy>GARDON Carole</cp:lastModifiedBy>
  <cp:lastPrinted>2023-03-21T07:43:43Z</cp:lastPrinted>
  <dcterms:created xsi:type="dcterms:W3CDTF">2019-02-22T07:30:30Z</dcterms:created>
  <dcterms:modified xsi:type="dcterms:W3CDTF">2025-11-20T10:48:25Z</dcterms:modified>
</cp:coreProperties>
</file>